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mtribe.sharepoint.com/sites/TWPurchasing/Shared Documents/Bid &amp; Proposals Unit/Solicitations/2024/1334. ITB 67-2024/2) Drafts/2) Attachments &amp; Exhibits/"/>
    </mc:Choice>
  </mc:AlternateContent>
  <xr:revisionPtr revIDLastSave="32" documentId="13_ncr:1_{728BC0C0-C0B7-44E3-AC9F-51AB5C1891F6}" xr6:coauthVersionLast="47" xr6:coauthVersionMax="47" xr10:uidLastSave="{AD1884F9-D2CC-494D-94B6-79565E7CE006}"/>
  <bookViews>
    <workbookView xWindow="-120" yWindow="-120" windowWidth="29040" windowHeight="15720" activeTab="3" xr2:uid="{10F6A309-1E8F-4D54-BB02-56917FDDF0BA}"/>
  </bookViews>
  <sheets>
    <sheet name="Instructions" sheetId="3" r:id="rId1"/>
    <sheet name="Contact Info" sheetId="2" r:id="rId2"/>
    <sheet name="Schedule of Values" sheetId="1" r:id="rId3"/>
    <sheet name="Options"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 l="1"/>
  <c r="C39" i="1"/>
  <c r="C20" i="1"/>
  <c r="A8" i="4"/>
  <c r="A10" i="4"/>
  <c r="A4" i="4" l="1"/>
  <c r="A5" i="4" s="1"/>
  <c r="A14" i="4" l="1"/>
  <c r="A11" i="4"/>
  <c r="A28" i="1"/>
  <c r="A29" i="1" s="1"/>
  <c r="A37" i="1"/>
  <c r="A38" i="1" s="1"/>
  <c r="A35" i="1"/>
  <c r="A31" i="1"/>
  <c r="A32" i="1" s="1"/>
  <c r="A33" i="1" s="1"/>
  <c r="A27" i="1"/>
  <c r="A23" i="1"/>
  <c r="A24" i="1" s="1"/>
  <c r="A25" i="1" s="1"/>
  <c r="A18" i="1"/>
  <c r="A19" i="1" s="1"/>
  <c r="A8" i="1"/>
  <c r="A9" i="1" s="1"/>
  <c r="A10" i="1" s="1"/>
  <c r="A12" i="1"/>
  <c r="A16" i="1" l="1"/>
  <c r="A4" i="1" l="1"/>
  <c r="A5" i="1" s="1"/>
  <c r="A6" i="1" s="1"/>
  <c r="A13" i="1" l="1"/>
  <c r="A14" i="1" s="1"/>
</calcChain>
</file>

<file path=xl/sharedStrings.xml><?xml version="1.0" encoding="utf-8"?>
<sst xmlns="http://schemas.openxmlformats.org/spreadsheetml/2006/main" count="139" uniqueCount="72">
  <si>
    <t>LINE ITEM NO.</t>
  </si>
  <si>
    <t>LINE ITEM DESCRIPTION</t>
  </si>
  <si>
    <t>PRICE</t>
  </si>
  <si>
    <t>UOM</t>
  </si>
  <si>
    <t>COMMENTS (IF APPLICABLE)</t>
  </si>
  <si>
    <t>Lumpsum</t>
  </si>
  <si>
    <t>*NOTES:</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</si>
  <si>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</si>
  <si>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SOV MUST BE COMPLETED IN FULL, NO EXCEPTIONS</t>
  </si>
  <si>
    <t>_______________________________________</t>
  </si>
  <si>
    <t>Corporate Officer or Owner (Signature)</t>
  </si>
  <si>
    <t>Date</t>
  </si>
  <si>
    <t>Owner Representative</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</si>
  <si>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</si>
  <si>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</si>
  <si>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</si>
  <si>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</si>
  <si>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</si>
  <si>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</si>
  <si>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</si>
  <si>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</si>
  <si>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</si>
  <si>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</si>
  <si>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</si>
  <si>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</si>
  <si>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</si>
  <si>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</si>
  <si>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</si>
  <si>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</si>
  <si>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</si>
  <si>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</si>
  <si>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 xml:space="preserve">Equipment Rental </t>
  </si>
  <si>
    <t>Dumpster rental / Waste disposal fees</t>
  </si>
  <si>
    <t>Project Manager/Supervisor Staff</t>
  </si>
  <si>
    <t>Other</t>
  </si>
  <si>
    <t>SUBTOTAL (6363 TAFT STREET):</t>
  </si>
  <si>
    <t>SUBTOTAL (6365 TAFT STREET):</t>
  </si>
  <si>
    <t>TOTAL (BOTH PROPERTIES):</t>
  </si>
  <si>
    <t>Labor to remove and reinstall awnings and other items</t>
  </si>
  <si>
    <t>Labor to prep, sand, pressure wash</t>
  </si>
  <si>
    <t>Labor and Materials-waterproof parapet and stucco band at top of buildings</t>
  </si>
  <si>
    <t>Labor and Materials to patch damaged or loose stucco</t>
  </si>
  <si>
    <t>Labor and Materials-caulk joints and seal cracks</t>
  </si>
  <si>
    <t>Labor and Materials-paint exerior walls, doors, soffits, columns, covered entries</t>
  </si>
  <si>
    <t>Clean-up</t>
  </si>
  <si>
    <t>Labor and Materials-Remove existing silicone glazing sealant from exterior windows and apply new glazing sealant</t>
  </si>
  <si>
    <t>Assessment-Do the windows require resealing at this time?</t>
  </si>
  <si>
    <t>Yes or No</t>
  </si>
  <si>
    <t>$/Sq. Ft.</t>
  </si>
  <si>
    <t>Labor and Materials-Cost per square foot to remove and replace any additional stucco as needed (beyond the 150 sq. ft. included in base bid per building).</t>
  </si>
  <si>
    <t xml:space="preserve"> </t>
  </si>
  <si>
    <r>
      <rPr>
        <b/>
        <sz val="20"/>
        <rFont val="Calibri"/>
        <family val="2"/>
        <scheme val="minor"/>
      </rPr>
      <t xml:space="preserve">ITB 67-2024 Building Waterproofing &amp; Painting (Taft Street)
</t>
    </r>
    <r>
      <rPr>
        <b/>
        <sz val="20"/>
        <color theme="1"/>
        <rFont val="Calibri"/>
        <family val="2"/>
        <scheme val="minor"/>
      </rPr>
      <t>EXHIBIT A: SCHEDULE OF VALUES-OPTIONS</t>
    </r>
  </si>
  <si>
    <t>TIMEFRAME FOR COMPLETION:
(from start to finish)</t>
  </si>
  <si>
    <t>Calendar Days</t>
  </si>
  <si>
    <t>Instructions</t>
  </si>
  <si>
    <t>"Options" Tab</t>
  </si>
  <si>
    <t>Contact Info</t>
  </si>
  <si>
    <t>6363 TAFT STREET - WATERPROOFING &amp; PAINTING</t>
  </si>
  <si>
    <t>6363 TAFT STREET - PREPARATION</t>
  </si>
  <si>
    <t>6363 TAFT STREET - EQUIPMENT RENTAL</t>
  </si>
  <si>
    <t>6363 TAFT STREET - SUPERVISION</t>
  </si>
  <si>
    <t>6363 TAFT STREET - CLEAN UP</t>
  </si>
  <si>
    <t>6365 TAFT STREET - PREPARATION</t>
  </si>
  <si>
    <t>6365 TAFT STREET - WATERPROOFING &amp; PAINTING</t>
  </si>
  <si>
    <t>6365 TAFT STREET - EQUIPMENT RENTAL</t>
  </si>
  <si>
    <t>6365 TAFT STREET - SUPERVISION</t>
  </si>
  <si>
    <t>6365 TAFT STREET - CLEAN UP</t>
  </si>
  <si>
    <r>
      <rPr>
        <b/>
        <sz val="20"/>
        <rFont val="Calibri"/>
        <family val="2"/>
        <scheme val="minor"/>
      </rPr>
      <t xml:space="preserve">ITB 67-2024 Building Waterproofing &amp; Painting (Taft Street)
</t>
    </r>
    <r>
      <rPr>
        <b/>
        <sz val="20"/>
        <color theme="1"/>
        <rFont val="Calibri"/>
        <family val="2"/>
        <scheme val="minor"/>
      </rPr>
      <t>EXHIBIT A: SCHEDULE OF VALUES*</t>
    </r>
  </si>
  <si>
    <t>6363 TAFT STREET - OPTION 1</t>
  </si>
  <si>
    <t>6363 TAFT STREET - OPTION 2</t>
  </si>
  <si>
    <t>6365 TAFT STREET - OPTION 1</t>
  </si>
  <si>
    <t>6365 TAFT STREET - OPTION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</si>
</sst>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12"/>
      <color theme="0"/>
      <name val="Calibri"/>
      <family val="2"/>
      <scheme val="minor"/>
    </font>
    <font>
      <b/>
      <sz val="20"/>
      <name val="Calibri"/>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bgColor indexed="64"/>
      </patternFill>
    </fill>
  </fills>
  <borders count="2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auto="1"/>
      </left>
      <right style="medium">
        <color auto="1"/>
      </right>
      <top style="medium">
        <color auto="1"/>
      </top>
      <bottom style="medium">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68">
    <xf numFmtId="0" fontId="0" fillId="0" borderId="0" xfId="0"/>
    <xf numFmtId="0" fontId="3" fillId="3" borderId="2" xfId="0" applyFont="1" applyFill="1" applyBorder="1" applyAlignment="1">
      <alignment horizontal="center"/>
    </xf>
    <xf numFmtId="2" fontId="2" fillId="4" borderId="3" xfId="0" applyNumberFormat="1" applyFont="1" applyFill="1" applyBorder="1" applyAlignment="1">
      <alignment horizontal="center" vertical="center"/>
    </xf>
    <xf numFmtId="44" fontId="0" fillId="5" borderId="2" xfId="1" applyFont="1" applyFill="1" applyBorder="1" applyAlignment="1">
      <alignment horizontal="center" vertical="center"/>
    </xf>
    <xf numFmtId="0" fontId="5" fillId="0" borderId="8" xfId="0" applyFont="1" applyBorder="1"/>
    <xf numFmtId="0" fontId="0" fillId="0" borderId="9" xfId="0" applyBorder="1"/>
    <xf numFmtId="0" fontId="0" fillId="0" borderId="10" xfId="0" applyBorder="1"/>
    <xf numFmtId="0" fontId="0" fillId="0" borderId="7" xfId="0" applyBorder="1"/>
    <xf numFmtId="0" fontId="6" fillId="0" borderId="13" xfId="0" applyFont="1" applyBorder="1" applyAlignment="1">
      <alignment horizontal="center"/>
    </xf>
    <xf numFmtId="0" fontId="0" fillId="0" borderId="13" xfId="0" applyBorder="1"/>
    <xf numFmtId="0" fontId="0" fillId="0" borderId="14" xfId="0" applyBorder="1"/>
    <xf numFmtId="0" fontId="3" fillId="0" borderId="0" xfId="0" applyFont="1" applyAlignment="1">
      <alignment horizontal="left"/>
    </xf>
    <xf numFmtId="0" fontId="0" fillId="0" borderId="15" xfId="0" applyBorder="1"/>
    <xf numFmtId="0" fontId="0" fillId="0" borderId="0" xfId="0" applyAlignment="1">
      <alignment horizontal="left"/>
    </xf>
    <xf numFmtId="0" fontId="0" fillId="0" borderId="0" xfId="0" applyAlignment="1">
      <alignment wrapText="1"/>
    </xf>
    <xf numFmtId="0" fontId="0" fillId="0" borderId="2" xfId="0" applyBorder="1" applyAlignment="1">
      <alignment horizontal="left" vertical="top" wrapText="1"/>
    </xf>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2" xfId="0" applyBorder="1" applyAlignment="1">
      <alignment vertical="center"/>
    </xf>
    <xf numFmtId="0" fontId="0" fillId="0" borderId="6" xfId="0" applyBorder="1" applyAlignment="1">
      <alignment horizontal="left" vertical="center" wrapText="1"/>
    </xf>
    <xf numFmtId="2" fontId="2" fillId="4" borderId="2" xfId="0" applyNumberFormat="1" applyFont="1" applyFill="1" applyBorder="1" applyAlignment="1">
      <alignment horizontal="center" vertical="center"/>
    </xf>
    <xf numFmtId="0" fontId="0" fillId="5" borderId="2" xfId="0" applyFill="1" applyBorder="1" applyAlignment="1">
      <alignment horizontal="left" vertical="top" wrapText="1"/>
    </xf>
    <xf numFmtId="2" fontId="0" fillId="0" borderId="2" xfId="0" applyNumberFormat="1" applyBorder="1" applyAlignment="1">
      <alignment horizontal="center" vertical="center"/>
    </xf>
    <xf numFmtId="2" fontId="0" fillId="0" borderId="3" xfId="0" applyNumberFormat="1" applyBorder="1" applyAlignment="1">
      <alignment horizontal="center" vertical="center"/>
    </xf>
    <xf numFmtId="0" fontId="0" fillId="0" borderId="4" xfId="0" applyBorder="1" applyAlignment="1">
      <alignment horizontal="left" vertical="top" wrapText="1"/>
    </xf>
    <xf numFmtId="0" fontId="3" fillId="0" borderId="0" xfId="0" applyFont="1" applyAlignment="1">
      <alignment horizontal="right"/>
    </xf>
    <xf numFmtId="44" fontId="0" fillId="0" borderId="0" xfId="0" applyNumberFormat="1"/>
    <xf numFmtId="0" fontId="0" fillId="5" borderId="19" xfId="0" applyFill="1" applyBorder="1" applyAlignment="1">
      <alignment horizontal="left" vertical="top" wrapText="1"/>
    </xf>
    <xf numFmtId="0" fontId="0" fillId="0" borderId="4" xfId="0" applyBorder="1" applyAlignment="1">
      <alignment horizontal="left" vertical="top"/>
    </xf>
    <xf numFmtId="0" fontId="0" fillId="5" borderId="6" xfId="0" applyFill="1" applyBorder="1" applyAlignment="1">
      <alignment vertical="top" wrapText="1"/>
    </xf>
    <xf numFmtId="0" fontId="0" fillId="5" borderId="22" xfId="0" applyFill="1" applyBorder="1" applyAlignment="1">
      <alignment vertical="top" wrapText="1"/>
    </xf>
    <xf numFmtId="0" fontId="0" fillId="0" borderId="2" xfId="0" applyBorder="1" applyAlignment="1">
      <alignment horizontal="left" vertical="center"/>
    </xf>
    <xf numFmtId="0" fontId="0" fillId="0" borderId="24" xfId="0" applyBorder="1" applyAlignment="1">
      <alignment horizontal="left" vertical="center"/>
    </xf>
    <xf numFmtId="0" fontId="0" fillId="5" borderId="25" xfId="0" applyFill="1" applyBorder="1" applyAlignment="1">
      <alignment horizontal="left" vertical="top" wrapText="1"/>
    </xf>
    <xf numFmtId="44" fontId="0" fillId="0" borderId="2" xfId="0" applyNumberFormat="1" applyBorder="1"/>
    <xf numFmtId="44" fontId="0" fillId="0" borderId="17" xfId="0" applyNumberFormat="1" applyBorder="1"/>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9" fillId="4" borderId="2" xfId="2" applyNumberFormat="1" applyFont="1" applyFill="1" applyBorder="1" applyAlignment="1">
      <alignment horizontal="center" vertical="top" wrapText="1"/>
    </xf>
    <xf numFmtId="49" fontId="4" fillId="3" borderId="2" xfId="0" applyNumberFormat="1" applyFont="1" applyFill="1" applyBorder="1" applyAlignment="1">
      <alignment horizontal="center" vertical="center" wrapText="1"/>
    </xf>
    <xf numFmtId="0" fontId="2" fillId="4" borderId="2" xfId="0" applyFont="1" applyFill="1" applyBorder="1" applyAlignment="1">
      <alignment horizontal="center"/>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4" borderId="19" xfId="0" applyFont="1" applyFill="1" applyBorder="1" applyAlignment="1">
      <alignment horizontal="center"/>
    </xf>
    <xf numFmtId="0" fontId="2" fillId="4" borderId="6" xfId="0" applyFont="1" applyFill="1" applyBorder="1" applyAlignment="1">
      <alignment horizontal="center"/>
    </xf>
    <xf numFmtId="0" fontId="3" fillId="3" borderId="6" xfId="0" applyFont="1" applyFill="1" applyBorder="1" applyAlignment="1">
      <alignment horizontal="right" vertical="center" wrapText="1"/>
    </xf>
    <xf numFmtId="0" fontId="3" fillId="3" borderId="22" xfId="0" applyFont="1" applyFill="1" applyBorder="1" applyAlignment="1">
      <alignment horizontal="right" vertical="center" wrapText="1"/>
    </xf>
    <xf numFmtId="0" fontId="3" fillId="3" borderId="21" xfId="0" applyFont="1" applyFill="1" applyBorder="1" applyAlignment="1">
      <alignment horizontal="right" vertical="center"/>
    </xf>
    <xf numFmtId="0" fontId="3" fillId="3" borderId="19" xfId="0" applyFont="1" applyFill="1" applyBorder="1" applyAlignment="1">
      <alignment horizontal="right" vertical="center"/>
    </xf>
    <xf numFmtId="0" fontId="0" fillId="6" borderId="11" xfId="0" quotePrefix="1" applyFill="1" applyBorder="1" applyAlignment="1">
      <alignment horizontal="left" vertical="top" wrapText="1"/>
    </xf>
    <xf numFmtId="0" fontId="0" fillId="6" borderId="0" xfId="0" quotePrefix="1" applyFill="1" applyAlignment="1">
      <alignment horizontal="left" vertical="top" wrapText="1"/>
    </xf>
    <xf numFmtId="0" fontId="0" fillId="6" borderId="12" xfId="0" quotePrefix="1" applyFill="1" applyBorder="1" applyAlignment="1">
      <alignment horizontal="left" vertical="top" wrapText="1"/>
    </xf>
    <xf numFmtId="0" fontId="3" fillId="3" borderId="16" xfId="0" applyFont="1" applyFill="1" applyBorder="1" applyAlignment="1">
      <alignment horizontal="right" vertical="center"/>
    </xf>
    <xf numFmtId="0" fontId="3" fillId="3" borderId="23" xfId="0" applyFont="1" applyFill="1" applyBorder="1" applyAlignment="1">
      <alignment horizontal="right" vertical="center"/>
    </xf>
    <xf numFmtId="0" fontId="2" fillId="4" borderId="15" xfId="0" applyFont="1" applyFill="1" applyBorder="1" applyAlignment="1">
      <alignment horizontal="center"/>
    </xf>
    <xf numFmtId="0" fontId="2" fillId="4" borderId="18" xfId="0" applyFont="1" applyFill="1" applyBorder="1" applyAlignment="1">
      <alignment horizontal="center"/>
    </xf>
    <xf numFmtId="0" fontId="2" fillId="4" borderId="2" xfId="0" applyFont="1" applyFill="1" applyBorder="1" applyAlignment="1">
      <alignment horizontal="center" vertical="center"/>
    </xf>
    <xf numFmtId="0" fontId="0" fillId="0" borderId="2" xfId="0" applyBorder="1"/>
    <xf numFmtId="0" fontId="0" fillId="5" borderId="2" xfId="0" applyFill="1" applyBorder="1" applyAlignment="1">
      <alignment horizontal="left" vertical="top"/>
    </xf>
    <xf numFmtId="0" fontId="8" fillId="0" borderId="2" xfId="0" applyFont="1" applyBorder="1"/>
    <xf numFmtId="0" fontId="0" fillId="4" borderId="27" xfId="0" applyFill="1" applyBorder="1"/>
    <xf numFmtId="0" fontId="0" fillId="4" borderId="26" xfId="0" applyFill="1" applyBorder="1"/>
    <xf numFmtId="0" fontId="0" fillId="4" borderId="4" xfId="0" applyFill="1" applyBorder="1"/>
    <xf numFmtId="0" fontId="0" fillId="4" borderId="0" xfId="0" applyFill="1"/>
    <xf numFmtId="0" fontId="0" fillId="4" borderId="20" xfId="0" applyFill="1" applyBorder="1" applyAlignment="1">
      <alignment vertical="center"/>
    </xf>
    <xf numFmtId="0" fontId="0" fillId="4" borderId="20" xfId="0" applyFill="1" applyBorder="1" applyAlignment="1">
      <alignment horizontal="left" vertical="center"/>
    </xf>
    <xf numFmtId="0" fontId="0" fillId="4" borderId="4" xfId="0" applyFill="1" applyBorder="1" applyAlignment="1">
      <alignment horizontal="left" vertical="center"/>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57674-21E4-4105-BFD1-B5BA576F8628}">
  <dimension ref="A1:B10"/>
  <sheetViews>
    <sheetView showGridLines="0" workbookViewId="0">
      <selection sqref="A1:B1"/>
    </sheetView>
  </sheetViews>
  <sheetFormatPr defaultRowHeight="15" x14ac:dyDescent="0.25"/>
  <cols>
    <col min="1" max="1" width="2.7109375" bestFit="1" customWidth="1"/>
    <col min="2" max="2" width="112.85546875" customWidth="1"/>
  </cols>
  <sheetData>
    <row r="1" spans="1:2" ht="26.25" x14ac:dyDescent="0.25">
      <c r="A1" s="37" t="s">
        <v>54</v>
      </c>
      <c r="B1" s="37"/>
    </row>
    <row r="2" spans="1:2" x14ac:dyDescent="0.25">
      <c r="A2" s="38" t="s">
        <v>24</v>
      </c>
      <c r="B2" s="38"/>
    </row>
    <row r="3" spans="1:2" ht="15.75" x14ac:dyDescent="0.25">
      <c r="A3" s="39" t="s">
        <v>25</v>
      </c>
      <c r="B3" s="39"/>
    </row>
    <row r="4" spans="1:2" x14ac:dyDescent="0.25">
      <c r="A4" s="16">
        <v>1</v>
      </c>
      <c r="B4" s="17" t="s">
        <v>26</v>
      </c>
    </row>
    <row r="5" spans="1:2" ht="30" x14ac:dyDescent="0.25">
      <c r="A5" s="16">
        <v>2</v>
      </c>
      <c r="B5" s="18" t="s">
        <v>27</v>
      </c>
    </row>
    <row r="6" spans="1:2" ht="30" x14ac:dyDescent="0.25">
      <c r="A6" s="16">
        <v>3</v>
      </c>
      <c r="B6" s="18" t="s">
        <v>28</v>
      </c>
    </row>
    <row r="7" spans="1:2" ht="15.75" x14ac:dyDescent="0.25">
      <c r="A7" s="39" t="s">
        <v>29</v>
      </c>
      <c r="B7" s="39"/>
    </row>
    <row r="8" spans="1:2" ht="30" x14ac:dyDescent="0.25">
      <c r="A8" s="16">
        <v>1</v>
      </c>
      <c r="B8" s="18" t="s">
        <v>30</v>
      </c>
    </row>
    <row r="9" spans="1:2" ht="15.75" x14ac:dyDescent="0.25">
      <c r="A9" s="39" t="s">
        <v>55</v>
      </c>
      <c r="B9" s="39"/>
    </row>
    <row r="10" spans="1:2" ht="30" x14ac:dyDescent="0.25">
      <c r="A10" s="16">
        <v>1</v>
      </c>
      <c r="B10" s="18" t="s">
        <v>30</v>
      </c>
    </row>
  </sheetData>
  <mergeCells count="5">
    <mergeCell ref="A1:B1"/>
    <mergeCell ref="A2:B2"/>
    <mergeCell ref="A3:B3"/>
    <mergeCell ref="A7:B7"/>
    <mergeCell ref="A9:B9"/>
  </mergeCells>
  <dataValidations count="1">
    <dataValidation allowBlank="1" showErrorMessage="1" sqref="A1" xr:uid="{A4D0EA0C-DAB2-4F4C-A0CD-1938F7928B9D}"/>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4D6C0-CA3F-4BE0-A6AD-33146F9BD4B5}">
  <dimension ref="A1:B15"/>
  <sheetViews>
    <sheetView showGridLines="0" workbookViewId="0">
      <selection activeCell="B3" sqref="B3"/>
    </sheetView>
  </sheetViews>
  <sheetFormatPr defaultRowHeight="15" x14ac:dyDescent="0.25"/>
  <cols>
    <col min="1" max="1" width="23.5703125" customWidth="1"/>
    <col min="2" max="2" width="93.42578125" customWidth="1"/>
  </cols>
  <sheetData>
    <row r="1" spans="1:2" ht="26.25" x14ac:dyDescent="0.25">
      <c r="A1" s="37" t="s">
        <v>56</v>
      </c>
      <c r="B1" s="37"/>
    </row>
    <row r="2" spans="1:2" x14ac:dyDescent="0.25">
      <c r="A2" s="57" t="s">
        <v>13</v>
      </c>
      <c r="B2" s="57"/>
    </row>
    <row r="3" spans="1:2" x14ac:dyDescent="0.25">
      <c r="A3" s="58" t="s">
        <v>14</v>
      </c>
      <c r="B3" s="59"/>
    </row>
    <row r="4" spans="1:2" x14ac:dyDescent="0.25">
      <c r="A4" s="58" t="s">
        <v>15</v>
      </c>
      <c r="B4" s="59"/>
    </row>
    <row r="5" spans="1:2" x14ac:dyDescent="0.25">
      <c r="A5" s="60" t="s">
        <v>16</v>
      </c>
      <c r="B5" s="59"/>
    </row>
    <row r="6" spans="1:2" x14ac:dyDescent="0.25">
      <c r="A6" s="60" t="s">
        <v>17</v>
      </c>
      <c r="B6" s="59"/>
    </row>
    <row r="7" spans="1:2" x14ac:dyDescent="0.25">
      <c r="A7" s="60" t="s">
        <v>18</v>
      </c>
      <c r="B7" s="59"/>
    </row>
    <row r="8" spans="1:2" x14ac:dyDescent="0.25">
      <c r="A8" s="60" t="s">
        <v>19</v>
      </c>
      <c r="B8" s="59"/>
    </row>
    <row r="9" spans="1:2" x14ac:dyDescent="0.25">
      <c r="A9" s="60" t="s">
        <v>20</v>
      </c>
      <c r="B9" s="59"/>
    </row>
    <row r="10" spans="1:2" x14ac:dyDescent="0.25">
      <c r="A10" s="60" t="s">
        <v>21</v>
      </c>
      <c r="B10" s="59"/>
    </row>
    <row r="11" spans="1:2" x14ac:dyDescent="0.25">
      <c r="A11" s="60" t="s">
        <v>22</v>
      </c>
      <c r="B11" s="59"/>
    </row>
    <row r="12" spans="1:2" x14ac:dyDescent="0.25">
      <c r="A12" s="57" t="s">
        <v>23</v>
      </c>
      <c r="B12" s="57"/>
    </row>
    <row r="13" spans="1:2" x14ac:dyDescent="0.25">
      <c r="A13" s="58" t="s">
        <v>15</v>
      </c>
      <c r="B13" s="59"/>
    </row>
    <row r="14" spans="1:2" x14ac:dyDescent="0.25">
      <c r="A14" s="58" t="s">
        <v>20</v>
      </c>
      <c r="B14" s="59"/>
    </row>
    <row r="15" spans="1:2" x14ac:dyDescent="0.25">
      <c r="A15" s="58" t="s">
        <v>21</v>
      </c>
      <c r="B15" s="59"/>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696D8-0D6B-41DB-9475-B7626B9CF17A}">
  <dimension ref="A1:E53"/>
  <sheetViews>
    <sheetView showGridLines="0" workbookViewId="0">
      <selection activeCell="C4" sqref="C4"/>
    </sheetView>
  </sheetViews>
  <sheetFormatPr defaultRowHeight="15" x14ac:dyDescent="0.25"/>
  <cols>
    <col min="1" max="1" width="13.42578125" customWidth="1"/>
    <col min="2" max="2" width="67.42578125" bestFit="1" customWidth="1"/>
    <col min="3" max="3" width="18.42578125" customWidth="1"/>
    <col min="4" max="4" width="13.5703125" bestFit="1" customWidth="1"/>
    <col min="5" max="5" width="51.5703125" customWidth="1"/>
  </cols>
  <sheetData>
    <row r="1" spans="1:5" ht="81" customHeight="1" x14ac:dyDescent="0.25">
      <c r="A1" s="40" t="s">
        <v>67</v>
      </c>
      <c r="B1" s="40"/>
      <c r="C1" s="40"/>
      <c r="D1" s="40"/>
      <c r="E1" s="40"/>
    </row>
    <row r="2" spans="1:5" x14ac:dyDescent="0.25">
      <c r="A2" s="1" t="s">
        <v>0</v>
      </c>
      <c r="B2" s="1" t="s">
        <v>1</v>
      </c>
      <c r="C2" s="1" t="s">
        <v>2</v>
      </c>
      <c r="D2" s="1" t="s">
        <v>3</v>
      </c>
      <c r="E2" s="1" t="s">
        <v>4</v>
      </c>
    </row>
    <row r="3" spans="1:5" x14ac:dyDescent="0.25">
      <c r="A3" s="21">
        <v>1</v>
      </c>
      <c r="B3" s="41" t="s">
        <v>58</v>
      </c>
      <c r="C3" s="41"/>
      <c r="D3" s="41"/>
      <c r="E3" s="41"/>
    </row>
    <row r="4" spans="1:5" x14ac:dyDescent="0.25">
      <c r="A4" s="23">
        <f>A3+0.01</f>
        <v>1.01</v>
      </c>
      <c r="B4" s="15" t="s">
        <v>38</v>
      </c>
      <c r="C4" s="3"/>
      <c r="D4" s="16" t="s">
        <v>5</v>
      </c>
      <c r="E4" s="22"/>
    </row>
    <row r="5" spans="1:5" x14ac:dyDescent="0.25">
      <c r="A5" s="23">
        <f>A4+0.01</f>
        <v>1.02</v>
      </c>
      <c r="B5" s="15" t="s">
        <v>39</v>
      </c>
      <c r="C5" s="3"/>
      <c r="D5" s="16" t="s">
        <v>5</v>
      </c>
      <c r="E5" s="22"/>
    </row>
    <row r="6" spans="1:5" x14ac:dyDescent="0.25">
      <c r="A6" s="23">
        <f>A5+0.01</f>
        <v>1.03</v>
      </c>
      <c r="B6" s="25" t="s">
        <v>41</v>
      </c>
      <c r="C6" s="3"/>
      <c r="D6" s="16" t="s">
        <v>5</v>
      </c>
      <c r="E6" s="28"/>
    </row>
    <row r="7" spans="1:5" x14ac:dyDescent="0.25">
      <c r="A7" s="21">
        <v>2</v>
      </c>
      <c r="B7" s="42" t="s">
        <v>57</v>
      </c>
      <c r="C7" s="43"/>
      <c r="D7" s="43"/>
      <c r="E7" s="44"/>
    </row>
    <row r="8" spans="1:5" x14ac:dyDescent="0.25">
      <c r="A8" s="23">
        <f>A7+0.01</f>
        <v>2.0099999999999998</v>
      </c>
      <c r="B8" s="29" t="s">
        <v>40</v>
      </c>
      <c r="C8" s="3"/>
      <c r="D8" s="16" t="s">
        <v>5</v>
      </c>
      <c r="E8" s="22"/>
    </row>
    <row r="9" spans="1:5" x14ac:dyDescent="0.25">
      <c r="A9" s="23">
        <f>A8+0.01</f>
        <v>2.0199999999999996</v>
      </c>
      <c r="B9" s="25" t="s">
        <v>42</v>
      </c>
      <c r="C9" s="3"/>
      <c r="D9" s="16" t="s">
        <v>5</v>
      </c>
      <c r="E9" s="28"/>
    </row>
    <row r="10" spans="1:5" ht="14.45" customHeight="1" x14ac:dyDescent="0.25">
      <c r="A10" s="23">
        <f>A9+0.01</f>
        <v>2.0299999999999994</v>
      </c>
      <c r="B10" s="25" t="s">
        <v>43</v>
      </c>
      <c r="C10" s="3"/>
      <c r="D10" s="16" t="s">
        <v>5</v>
      </c>
      <c r="E10" s="28"/>
    </row>
    <row r="11" spans="1:5" x14ac:dyDescent="0.25">
      <c r="A11" s="21">
        <v>3</v>
      </c>
      <c r="B11" s="42" t="s">
        <v>59</v>
      </c>
      <c r="C11" s="43"/>
      <c r="D11" s="43"/>
      <c r="E11" s="44"/>
    </row>
    <row r="12" spans="1:5" x14ac:dyDescent="0.25">
      <c r="A12" s="24">
        <f>A11+0.01</f>
        <v>3.01</v>
      </c>
      <c r="B12" s="20" t="s">
        <v>31</v>
      </c>
      <c r="C12" s="3"/>
      <c r="D12" s="16" t="s">
        <v>5</v>
      </c>
      <c r="E12" s="22"/>
    </row>
    <row r="13" spans="1:5" x14ac:dyDescent="0.25">
      <c r="A13" s="24">
        <f>A12+0.01</f>
        <v>3.0199999999999996</v>
      </c>
      <c r="B13" s="19" t="s">
        <v>32</v>
      </c>
      <c r="C13" s="3"/>
      <c r="D13" s="16" t="s">
        <v>5</v>
      </c>
      <c r="E13" s="22"/>
    </row>
    <row r="14" spans="1:5" x14ac:dyDescent="0.25">
      <c r="A14" s="24">
        <f>A13+0.01</f>
        <v>3.0299999999999994</v>
      </c>
      <c r="B14" s="19" t="s">
        <v>34</v>
      </c>
      <c r="C14" s="3"/>
      <c r="D14" s="16" t="s">
        <v>5</v>
      </c>
      <c r="E14" s="22"/>
    </row>
    <row r="15" spans="1:5" x14ac:dyDescent="0.25">
      <c r="A15" s="2">
        <v>4</v>
      </c>
      <c r="B15" s="42" t="s">
        <v>60</v>
      </c>
      <c r="C15" s="43"/>
      <c r="D15" s="43"/>
      <c r="E15" s="44"/>
    </row>
    <row r="16" spans="1:5" x14ac:dyDescent="0.25">
      <c r="A16" s="24">
        <f t="shared" ref="A16:A19" si="0">A15+0.01</f>
        <v>4.01</v>
      </c>
      <c r="B16" s="20" t="s">
        <v>33</v>
      </c>
      <c r="C16" s="3"/>
      <c r="D16" s="16" t="s">
        <v>5</v>
      </c>
      <c r="E16" s="22"/>
    </row>
    <row r="17" spans="1:5" x14ac:dyDescent="0.25">
      <c r="A17" s="2">
        <v>5</v>
      </c>
      <c r="B17" s="42" t="s">
        <v>61</v>
      </c>
      <c r="C17" s="43"/>
      <c r="D17" s="43"/>
      <c r="E17" s="44"/>
    </row>
    <row r="18" spans="1:5" x14ac:dyDescent="0.25">
      <c r="A18" s="24">
        <f t="shared" si="0"/>
        <v>5.01</v>
      </c>
      <c r="B18" s="19" t="s">
        <v>44</v>
      </c>
      <c r="C18" s="3"/>
      <c r="D18" s="16" t="s">
        <v>5</v>
      </c>
      <c r="E18" s="22"/>
    </row>
    <row r="19" spans="1:5" x14ac:dyDescent="0.25">
      <c r="A19" s="24">
        <f t="shared" si="0"/>
        <v>5.0199999999999996</v>
      </c>
      <c r="B19" s="20" t="s">
        <v>34</v>
      </c>
      <c r="C19" s="3"/>
      <c r="D19" s="16" t="s">
        <v>5</v>
      </c>
      <c r="E19" s="22"/>
    </row>
    <row r="20" spans="1:5" ht="24" customHeight="1" x14ac:dyDescent="0.25">
      <c r="A20" s="48" t="s">
        <v>35</v>
      </c>
      <c r="B20" s="49"/>
      <c r="C20" s="35">
        <f>SUM(C4:C19)</f>
        <v>0</v>
      </c>
      <c r="D20" s="63"/>
      <c r="E20" s="64"/>
    </row>
    <row r="21" spans="1:5" ht="30" customHeight="1" x14ac:dyDescent="0.25">
      <c r="A21" s="46" t="s">
        <v>52</v>
      </c>
      <c r="B21" s="46"/>
      <c r="C21" s="30"/>
      <c r="D21" s="19" t="s">
        <v>53</v>
      </c>
      <c r="E21" s="65"/>
    </row>
    <row r="22" spans="1:5" x14ac:dyDescent="0.25">
      <c r="A22" s="21">
        <v>6</v>
      </c>
      <c r="B22" s="41" t="s">
        <v>62</v>
      </c>
      <c r="C22" s="41"/>
      <c r="D22" s="41"/>
      <c r="E22" s="45"/>
    </row>
    <row r="23" spans="1:5" x14ac:dyDescent="0.25">
      <c r="A23" s="23">
        <f>A22+0.01</f>
        <v>6.01</v>
      </c>
      <c r="B23" s="15" t="s">
        <v>38</v>
      </c>
      <c r="C23" s="3"/>
      <c r="D23" s="16" t="s">
        <v>5</v>
      </c>
      <c r="E23" s="22"/>
    </row>
    <row r="24" spans="1:5" x14ac:dyDescent="0.25">
      <c r="A24" s="23">
        <f>A23+0.01</f>
        <v>6.02</v>
      </c>
      <c r="B24" s="15" t="s">
        <v>39</v>
      </c>
      <c r="C24" s="3"/>
      <c r="D24" s="16" t="s">
        <v>5</v>
      </c>
      <c r="E24" s="22"/>
    </row>
    <row r="25" spans="1:5" x14ac:dyDescent="0.25">
      <c r="A25" s="23">
        <f>A24+0.01</f>
        <v>6.0299999999999994</v>
      </c>
      <c r="B25" s="25" t="s">
        <v>41</v>
      </c>
      <c r="C25" s="3"/>
      <c r="D25" s="16" t="s">
        <v>5</v>
      </c>
      <c r="E25" s="28"/>
    </row>
    <row r="26" spans="1:5" x14ac:dyDescent="0.25">
      <c r="A26" s="21">
        <v>7</v>
      </c>
      <c r="B26" s="42" t="s">
        <v>63</v>
      </c>
      <c r="C26" s="43"/>
      <c r="D26" s="43"/>
      <c r="E26" s="44"/>
    </row>
    <row r="27" spans="1:5" x14ac:dyDescent="0.25">
      <c r="A27" s="23">
        <f>A26+0.01</f>
        <v>7.01</v>
      </c>
      <c r="B27" s="29" t="s">
        <v>40</v>
      </c>
      <c r="C27" s="3"/>
      <c r="D27" s="16" t="s">
        <v>5</v>
      </c>
      <c r="E27" s="22"/>
    </row>
    <row r="28" spans="1:5" x14ac:dyDescent="0.25">
      <c r="A28" s="23">
        <f>A27+0.01</f>
        <v>7.02</v>
      </c>
      <c r="B28" s="25" t="s">
        <v>42</v>
      </c>
      <c r="C28" s="3"/>
      <c r="D28" s="16" t="s">
        <v>5</v>
      </c>
      <c r="E28" s="28"/>
    </row>
    <row r="29" spans="1:5" ht="14.45" customHeight="1" x14ac:dyDescent="0.25">
      <c r="A29" s="23">
        <f>A28+0.01</f>
        <v>7.0299999999999994</v>
      </c>
      <c r="B29" s="25" t="s">
        <v>43</v>
      </c>
      <c r="C29" s="3"/>
      <c r="D29" s="16" t="s">
        <v>5</v>
      </c>
      <c r="E29" s="28"/>
    </row>
    <row r="30" spans="1:5" x14ac:dyDescent="0.25">
      <c r="A30" s="21">
        <v>8</v>
      </c>
      <c r="B30" s="42" t="s">
        <v>64</v>
      </c>
      <c r="C30" s="43"/>
      <c r="D30" s="43"/>
      <c r="E30" s="44"/>
    </row>
    <row r="31" spans="1:5" x14ac:dyDescent="0.25">
      <c r="A31" s="24">
        <f>A30+0.01</f>
        <v>8.01</v>
      </c>
      <c r="B31" s="20" t="s">
        <v>31</v>
      </c>
      <c r="C31" s="3"/>
      <c r="D31" s="16" t="s">
        <v>5</v>
      </c>
      <c r="E31" s="22"/>
    </row>
    <row r="32" spans="1:5" x14ac:dyDescent="0.25">
      <c r="A32" s="24">
        <f>A31+0.01</f>
        <v>8.02</v>
      </c>
      <c r="B32" s="19" t="s">
        <v>32</v>
      </c>
      <c r="C32" s="3"/>
      <c r="D32" s="16" t="s">
        <v>5</v>
      </c>
      <c r="E32" s="22"/>
    </row>
    <row r="33" spans="1:5" x14ac:dyDescent="0.25">
      <c r="A33" s="24">
        <f>A32+0.01</f>
        <v>8.0299999999999994</v>
      </c>
      <c r="B33" s="19" t="s">
        <v>34</v>
      </c>
      <c r="C33" s="3"/>
      <c r="D33" s="16" t="s">
        <v>5</v>
      </c>
      <c r="E33" s="22"/>
    </row>
    <row r="34" spans="1:5" x14ac:dyDescent="0.25">
      <c r="A34" s="2">
        <v>9</v>
      </c>
      <c r="B34" s="42" t="s">
        <v>65</v>
      </c>
      <c r="C34" s="43"/>
      <c r="D34" s="43"/>
      <c r="E34" s="44"/>
    </row>
    <row r="35" spans="1:5" x14ac:dyDescent="0.25">
      <c r="A35" s="24">
        <f t="shared" ref="A35:A38" si="1">A34+0.01</f>
        <v>9.01</v>
      </c>
      <c r="B35" s="20" t="s">
        <v>33</v>
      </c>
      <c r="C35" s="3"/>
      <c r="D35" s="16" t="s">
        <v>5</v>
      </c>
      <c r="E35" s="22"/>
    </row>
    <row r="36" spans="1:5" x14ac:dyDescent="0.25">
      <c r="A36" s="2">
        <v>10</v>
      </c>
      <c r="B36" s="42" t="s">
        <v>66</v>
      </c>
      <c r="C36" s="43"/>
      <c r="D36" s="43"/>
      <c r="E36" s="44"/>
    </row>
    <row r="37" spans="1:5" x14ac:dyDescent="0.25">
      <c r="A37" s="24">
        <f t="shared" si="1"/>
        <v>10.01</v>
      </c>
      <c r="B37" s="19" t="s">
        <v>44</v>
      </c>
      <c r="C37" s="3"/>
      <c r="D37" s="16" t="s">
        <v>5</v>
      </c>
      <c r="E37" s="22"/>
    </row>
    <row r="38" spans="1:5" x14ac:dyDescent="0.25">
      <c r="A38" s="24">
        <f t="shared" si="1"/>
        <v>10.02</v>
      </c>
      <c r="B38" s="20" t="s">
        <v>34</v>
      </c>
      <c r="C38" s="3"/>
      <c r="D38" s="16" t="s">
        <v>5</v>
      </c>
      <c r="E38" s="22"/>
    </row>
    <row r="39" spans="1:5" ht="22.5" customHeight="1" x14ac:dyDescent="0.25">
      <c r="A39" s="48" t="s">
        <v>36</v>
      </c>
      <c r="B39" s="49"/>
      <c r="C39" s="35">
        <f>SUM(C23:C38)</f>
        <v>0</v>
      </c>
      <c r="D39" s="61"/>
      <c r="E39" s="62"/>
    </row>
    <row r="40" spans="1:5" ht="32.25" customHeight="1" thickBot="1" x14ac:dyDescent="0.3">
      <c r="A40" s="47" t="s">
        <v>52</v>
      </c>
      <c r="B40" s="47"/>
      <c r="C40" s="31"/>
      <c r="D40" s="32" t="s">
        <v>53</v>
      </c>
      <c r="E40" s="66"/>
    </row>
    <row r="41" spans="1:5" ht="23.25" customHeight="1" thickBot="1" x14ac:dyDescent="0.3">
      <c r="A41" s="53" t="s">
        <v>37</v>
      </c>
      <c r="B41" s="54"/>
      <c r="C41" s="36">
        <f>C20 +C39</f>
        <v>0</v>
      </c>
    </row>
    <row r="42" spans="1:5" ht="15.75" thickBot="1" x14ac:dyDescent="0.3"/>
    <row r="43" spans="1:5" x14ac:dyDescent="0.25">
      <c r="A43" s="4" t="s">
        <v>6</v>
      </c>
      <c r="B43" s="5"/>
      <c r="C43" s="5"/>
      <c r="D43" s="5"/>
      <c r="E43" s="6"/>
    </row>
    <row r="44" spans="1:5" ht="75.599999999999994" customHeight="1" x14ac:dyDescent="0.25">
      <c r="A44" s="50" t="s">
        <v>7</v>
      </c>
      <c r="B44" s="51"/>
      <c r="C44" s="51"/>
      <c r="D44" s="51"/>
      <c r="E44" s="52"/>
    </row>
    <row r="45" spans="1:5" ht="15.75" thickBot="1" x14ac:dyDescent="0.3">
      <c r="A45" s="7"/>
      <c r="B45" s="8" t="s">
        <v>8</v>
      </c>
      <c r="C45" s="9"/>
      <c r="D45" s="9"/>
      <c r="E45" s="10"/>
    </row>
    <row r="48" spans="1:5" x14ac:dyDescent="0.25">
      <c r="A48" s="11" t="s">
        <v>9</v>
      </c>
      <c r="C48" s="12"/>
    </row>
    <row r="49" spans="1:5" x14ac:dyDescent="0.25">
      <c r="A49" s="13" t="s">
        <v>10</v>
      </c>
      <c r="C49" t="s">
        <v>11</v>
      </c>
    </row>
    <row r="51" spans="1:5" x14ac:dyDescent="0.25">
      <c r="A51" s="13" t="s">
        <v>9</v>
      </c>
    </row>
    <row r="52" spans="1:5" x14ac:dyDescent="0.25">
      <c r="A52" s="13" t="s">
        <v>12</v>
      </c>
    </row>
    <row r="53" spans="1:5" x14ac:dyDescent="0.25">
      <c r="A53" s="14"/>
      <c r="B53" s="14"/>
      <c r="C53" s="14"/>
      <c r="D53" s="14"/>
      <c r="E53" s="14"/>
    </row>
  </sheetData>
  <mergeCells count="17">
    <mergeCell ref="A40:B40"/>
    <mergeCell ref="A20:B20"/>
    <mergeCell ref="A44:E44"/>
    <mergeCell ref="B15:E15"/>
    <mergeCell ref="B11:E11"/>
    <mergeCell ref="A41:B41"/>
    <mergeCell ref="B26:E26"/>
    <mergeCell ref="B30:E30"/>
    <mergeCell ref="B34:E34"/>
    <mergeCell ref="B36:E36"/>
    <mergeCell ref="A39:B39"/>
    <mergeCell ref="A1:E1"/>
    <mergeCell ref="B3:E3"/>
    <mergeCell ref="B17:E17"/>
    <mergeCell ref="B7:E7"/>
    <mergeCell ref="B22:E22"/>
    <mergeCell ref="A21:B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DD61D-1D56-4F20-ABE9-12DDDB8D3AA1}">
  <dimension ref="A1:K27"/>
  <sheetViews>
    <sheetView showGridLines="0" tabSelected="1" workbookViewId="0">
      <selection sqref="A1:E1"/>
    </sheetView>
  </sheetViews>
  <sheetFormatPr defaultRowHeight="15" x14ac:dyDescent="0.25"/>
  <cols>
    <col min="1" max="1" width="13.42578125" customWidth="1"/>
    <col min="2" max="2" width="67.42578125" bestFit="1" customWidth="1"/>
    <col min="3" max="3" width="18.42578125" customWidth="1"/>
    <col min="4" max="4" width="13.5703125" bestFit="1" customWidth="1"/>
    <col min="5" max="5" width="51.5703125" customWidth="1"/>
  </cols>
  <sheetData>
    <row r="1" spans="1:11" ht="81" customHeight="1" x14ac:dyDescent="0.25">
      <c r="A1" s="40" t="s">
        <v>51</v>
      </c>
      <c r="B1" s="40"/>
      <c r="C1" s="40"/>
      <c r="D1" s="40"/>
      <c r="E1" s="40"/>
    </row>
    <row r="2" spans="1:11" x14ac:dyDescent="0.25">
      <c r="A2" s="1" t="s">
        <v>0</v>
      </c>
      <c r="B2" s="1" t="s">
        <v>1</v>
      </c>
      <c r="C2" s="1" t="s">
        <v>2</v>
      </c>
      <c r="D2" s="1" t="s">
        <v>3</v>
      </c>
      <c r="E2" s="1" t="s">
        <v>4</v>
      </c>
    </row>
    <row r="3" spans="1:11" x14ac:dyDescent="0.25">
      <c r="A3" s="21">
        <v>1</v>
      </c>
      <c r="B3" s="41" t="s">
        <v>68</v>
      </c>
      <c r="C3" s="41"/>
      <c r="D3" s="41"/>
      <c r="E3" s="41"/>
    </row>
    <row r="4" spans="1:11" ht="30" x14ac:dyDescent="0.25">
      <c r="A4" s="23">
        <f>A3+0.01</f>
        <v>1.01</v>
      </c>
      <c r="B4" s="25" t="s">
        <v>45</v>
      </c>
      <c r="C4" s="3"/>
      <c r="D4" s="16" t="s">
        <v>5</v>
      </c>
      <c r="E4" s="28"/>
    </row>
    <row r="5" spans="1:11" x14ac:dyDescent="0.25">
      <c r="A5" s="23">
        <f>A4+0.01</f>
        <v>1.02</v>
      </c>
      <c r="B5" s="25" t="s">
        <v>46</v>
      </c>
      <c r="C5" s="3"/>
      <c r="D5" s="16" t="s">
        <v>47</v>
      </c>
      <c r="E5" s="34"/>
    </row>
    <row r="6" spans="1:11" ht="31.5" customHeight="1" thickBot="1" x14ac:dyDescent="0.3">
      <c r="A6" s="46" t="s">
        <v>52</v>
      </c>
      <c r="B6" s="46"/>
      <c r="C6" s="30"/>
      <c r="D6" s="33" t="s">
        <v>53</v>
      </c>
      <c r="E6" s="67"/>
    </row>
    <row r="7" spans="1:11" x14ac:dyDescent="0.25">
      <c r="A7" s="21">
        <v>2</v>
      </c>
      <c r="B7" s="42" t="s">
        <v>69</v>
      </c>
      <c r="C7" s="43"/>
      <c r="D7" s="55"/>
      <c r="E7" s="44"/>
    </row>
    <row r="8" spans="1:11" ht="29.1" customHeight="1" x14ac:dyDescent="0.25">
      <c r="A8" s="23">
        <f>A7+0.01</f>
        <v>2.0099999999999998</v>
      </c>
      <c r="B8" s="25" t="s">
        <v>49</v>
      </c>
      <c r="C8" s="3"/>
      <c r="D8" s="16" t="s">
        <v>48</v>
      </c>
      <c r="E8" s="22"/>
    </row>
    <row r="9" spans="1:11" x14ac:dyDescent="0.25">
      <c r="A9" s="21">
        <v>3</v>
      </c>
      <c r="B9" s="42" t="s">
        <v>70</v>
      </c>
      <c r="C9" s="43"/>
      <c r="D9" s="43"/>
      <c r="E9" s="44"/>
    </row>
    <row r="10" spans="1:11" ht="30" x14ac:dyDescent="0.25">
      <c r="A10" s="23">
        <f>A9+0.01</f>
        <v>3.01</v>
      </c>
      <c r="B10" s="25" t="s">
        <v>45</v>
      </c>
      <c r="C10" s="3"/>
      <c r="D10" s="16" t="s">
        <v>5</v>
      </c>
      <c r="E10" s="22"/>
    </row>
    <row r="11" spans="1:11" x14ac:dyDescent="0.25">
      <c r="A11" s="23">
        <f>A10+0.01</f>
        <v>3.0199999999999996</v>
      </c>
      <c r="B11" s="25" t="s">
        <v>46</v>
      </c>
      <c r="C11" s="3"/>
      <c r="D11" s="16" t="s">
        <v>47</v>
      </c>
      <c r="E11" s="34"/>
      <c r="K11" t="s">
        <v>50</v>
      </c>
    </row>
    <row r="12" spans="1:11" ht="29.25" customHeight="1" thickBot="1" x14ac:dyDescent="0.3">
      <c r="A12" s="46" t="s">
        <v>52</v>
      </c>
      <c r="B12" s="46"/>
      <c r="C12" s="30"/>
      <c r="D12" s="33" t="s">
        <v>53</v>
      </c>
      <c r="E12" s="67"/>
    </row>
    <row r="13" spans="1:11" x14ac:dyDescent="0.25">
      <c r="A13" s="21">
        <v>4</v>
      </c>
      <c r="B13" s="42" t="s">
        <v>71</v>
      </c>
      <c r="C13" s="43"/>
      <c r="D13" s="55"/>
      <c r="E13" s="56"/>
    </row>
    <row r="14" spans="1:11" ht="45" x14ac:dyDescent="0.25">
      <c r="A14" s="23">
        <f>A13+0.01</f>
        <v>4.01</v>
      </c>
      <c r="B14" s="25" t="s">
        <v>49</v>
      </c>
      <c r="C14" s="3"/>
      <c r="D14" s="16" t="s">
        <v>48</v>
      </c>
      <c r="E14" s="22"/>
    </row>
    <row r="15" spans="1:11" x14ac:dyDescent="0.25">
      <c r="A15" s="26"/>
      <c r="B15" s="26"/>
      <c r="C15" s="27"/>
    </row>
    <row r="16" spans="1:11" ht="15.75" thickBot="1" x14ac:dyDescent="0.3"/>
    <row r="17" spans="1:5" x14ac:dyDescent="0.25">
      <c r="A17" s="4" t="s">
        <v>6</v>
      </c>
      <c r="B17" s="5"/>
      <c r="C17" s="5"/>
      <c r="D17" s="5"/>
      <c r="E17" s="6"/>
    </row>
    <row r="18" spans="1:5" ht="75.599999999999994" customHeight="1" x14ac:dyDescent="0.25">
      <c r="A18" s="50" t="s">
        <v>7</v>
      </c>
      <c r="B18" s="51"/>
      <c r="C18" s="51"/>
      <c r="D18" s="51"/>
      <c r="E18" s="52"/>
    </row>
    <row r="19" spans="1:5" ht="15.75" thickBot="1" x14ac:dyDescent="0.3">
      <c r="A19" s="7"/>
      <c r="B19" s="8" t="s">
        <v>8</v>
      </c>
      <c r="C19" s="9"/>
      <c r="D19" s="9"/>
      <c r="E19" s="10"/>
    </row>
    <row r="22" spans="1:5" x14ac:dyDescent="0.25">
      <c r="A22" s="11" t="s">
        <v>9</v>
      </c>
      <c r="C22" s="12"/>
    </row>
    <row r="23" spans="1:5" x14ac:dyDescent="0.25">
      <c r="A23" s="13" t="s">
        <v>10</v>
      </c>
      <c r="C23" t="s">
        <v>11</v>
      </c>
    </row>
    <row r="25" spans="1:5" x14ac:dyDescent="0.25">
      <c r="A25" s="13" t="s">
        <v>9</v>
      </c>
    </row>
    <row r="26" spans="1:5" x14ac:dyDescent="0.25">
      <c r="A26" s="13" t="s">
        <v>12</v>
      </c>
    </row>
    <row r="27" spans="1:5" x14ac:dyDescent="0.25">
      <c r="A27" s="14"/>
      <c r="B27" s="14"/>
      <c r="C27" s="14"/>
      <c r="D27" s="14"/>
      <c r="E27" s="14"/>
    </row>
  </sheetData>
  <mergeCells count="8">
    <mergeCell ref="A18:E18"/>
    <mergeCell ref="B9:E9"/>
    <mergeCell ref="B13:E13"/>
    <mergeCell ref="A1:E1"/>
    <mergeCell ref="B3:E3"/>
    <mergeCell ref="B7:E7"/>
    <mergeCell ref="A6:B6"/>
    <mergeCell ref="A12:B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9EB01D08-7A4C-4001-9F4B-2C5C2E2A1024}">
  <ds:schemaRefs>
    <ds:schemaRef ds:uri="http://schemas.microsoft.com/sharepoint/v3/contenttype/forms"/>
  </ds:schemaRefs>
</ds:datastoreItem>
</file>

<file path=customXml/itemProps2.xml><?xml version="1.0" encoding="utf-8"?>
<ds:datastoreItem xmlns:ds="http://schemas.openxmlformats.org/officeDocument/2006/customXml" ds:itemID="{C03B439B-1A97-477C-BCD7-16CBA098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45FF3F-EC19-4249-872A-06C349297321}">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Contact Info</vt:lpstr>
      <vt:lpstr>Schedule of Values</vt:lpstr>
      <vt:lpstr>Options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Ari Viscovich</cp:lastModifiedBy>
  <dcterms:created xsi:type="dcterms:W3CDTF">2023-09-15T17:59:50Z</dcterms:created>
  <dcterms:modified xsi:type="dcterms:W3CDTF">2024-08-07T20:10:49Z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0x0101004AA87B8787BA0D468848B93DD62FA3D5</vt:lpwstr>
  </property>
</Properties>
</file>